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4795" windowHeight="10995"/>
  </bookViews>
  <sheets>
    <sheet name="Тариф НМП" sheetId="1" r:id="rId1"/>
  </sheets>
  <calcPr calcId="145621"/>
</workbook>
</file>

<file path=xl/calcChain.xml><?xml version="1.0" encoding="utf-8"?>
<calcChain xmlns="http://schemas.openxmlformats.org/spreadsheetml/2006/main">
  <c r="F10" i="1" l="1"/>
  <c r="F26" i="1"/>
  <c r="F20" i="1"/>
  <c r="F19" i="1" l="1"/>
  <c r="F25" i="1"/>
  <c r="F24" i="1"/>
  <c r="F23" i="1"/>
  <c r="F22" i="1"/>
  <c r="F7" i="1"/>
  <c r="F8" i="1"/>
  <c r="F9" i="1"/>
  <c r="F11" i="1"/>
  <c r="F12" i="1"/>
  <c r="F13" i="1"/>
  <c r="F14" i="1"/>
  <c r="F15" i="1"/>
  <c r="F16" i="1"/>
  <c r="F17" i="1"/>
  <c r="F18" i="1"/>
  <c r="F6" i="1"/>
</calcChain>
</file>

<file path=xl/sharedStrings.xml><?xml version="1.0" encoding="utf-8"?>
<sst xmlns="http://schemas.openxmlformats.org/spreadsheetml/2006/main" count="53" uniqueCount="50">
  <si>
    <t>№ п/п</t>
  </si>
  <si>
    <t>Относительные коэффициенты стоимости посещения</t>
  </si>
  <si>
    <t xml:space="preserve"> Размер 
базовой ставки финансирования медицинской помощи на 1 посещение в неотложной форме, в руб.</t>
  </si>
  <si>
    <t>Наименование специальности</t>
  </si>
  <si>
    <t>Акушерство и гинекология</t>
  </si>
  <si>
    <t>Инфекционные болезни</t>
  </si>
  <si>
    <t>Неврология</t>
  </si>
  <si>
    <t>Офтальмология</t>
  </si>
  <si>
    <t>Педиатрия</t>
  </si>
  <si>
    <t>Детская урология-андрология</t>
  </si>
  <si>
    <t>Урология</t>
  </si>
  <si>
    <t>Травматология и ортопедия</t>
  </si>
  <si>
    <t>Кардиология</t>
  </si>
  <si>
    <t xml:space="preserve">Оказание неотложной медицинской помощи в травмпункте медицинской организации по специальностям: </t>
  </si>
  <si>
    <t>Терапия</t>
  </si>
  <si>
    <t>Хирургия</t>
  </si>
  <si>
    <t>1.1.</t>
  </si>
  <si>
    <t>1.2.</t>
  </si>
  <si>
    <t>1.3.</t>
  </si>
  <si>
    <t>2.</t>
  </si>
  <si>
    <t>2.1.</t>
  </si>
  <si>
    <t>2.2.</t>
  </si>
  <si>
    <t>2.3.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</si>
  <si>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</si>
  <si>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3.</t>
  </si>
  <si>
    <t>4.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</si>
  <si>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</si>
  <si>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</si>
  <si>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</si>
  <si>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</si>
  <si>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</si>
  <si>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</si>
  <si>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</si>
  <si>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</si>
  <si>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</si>
  <si>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</si>
  <si>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</t>
  </si>
  <si>
    <t>Неотложная медицинская помощь, оказываемая на дому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</si>
  <si>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</si>
  <si>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>Стоматология, расчетная стоимость за одно посещение</t>
  </si>
  <si>
    <t xml:space="preserve"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01.01.2018.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</si>
  <si>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3,9.</t>
  </si>
  <si>
    <t xml:space="preserve">Нейрохирургия </t>
  </si>
  <si>
    <t>Отоларингология</t>
  </si>
  <si>
    <t>1.14.</t>
  </si>
  <si>
    <t>1.14.1.</t>
  </si>
  <si>
    <t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</si>
  <si>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</si>
  <si>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 xml:space="preserve">*) </t>
  </si>
  <si>
    <t>Стоматология, тариф  за 1 УЕТ при приеме взрослого и детского населения 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</si>
</sst>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_-* #,##0\ _р_._-;\-* #,##0\ _р_._-;_-* &quot;-&quot;\ _р_._-;_-@_-"/>
    <numFmt numFmtId="166" formatCode="_-* #,##0.00\ _р_._-;\-* #,##0.00\ _р_._-;_-* &quot;-&quot;??\ _р_._-;_-@_-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25" borderId="2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left" vertical="center" wrapText="1"/>
    </xf>
    <xf numFmtId="0" fontId="4" fillId="25" borderId="2" xfId="0" applyFont="1" applyFill="1" applyBorder="1" applyAlignment="1">
      <alignment horizontal="center" vertical="center"/>
    </xf>
    <xf numFmtId="164" fontId="4" fillId="25" borderId="2" xfId="0" applyNumberFormat="1" applyFont="1" applyFill="1" applyBorder="1" applyAlignment="1">
      <alignment horizontal="center" vertical="center"/>
    </xf>
    <xf numFmtId="4" fontId="4" fillId="25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25" borderId="2" xfId="0" applyFont="1" applyFill="1" applyBorder="1" applyAlignment="1">
      <alignment horizontal="left" vertical="center" wrapText="1"/>
    </xf>
    <xf numFmtId="0" fontId="4" fillId="24" borderId="2" xfId="0" applyFont="1" applyFill="1" applyBorder="1" applyAlignment="1">
      <alignment vertical="center"/>
    </xf>
    <xf numFmtId="0" fontId="4" fillId="24" borderId="2" xfId="0" applyFont="1" applyFill="1" applyBorder="1" applyAlignment="1">
      <alignment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Alignment="1"/>
    <xf numFmtId="0" fontId="2" fillId="0" borderId="0" xfId="0" applyFont="1" applyFill="1" applyAlignment="1">
      <alignment horizontal="center" vertical="center"/>
    </xf>
    <xf numFmtId="43" fontId="4" fillId="0" borderId="2" xfId="50" applyFont="1" applyBorder="1" applyAlignment="1">
      <alignment horizontal="center" vertical="center"/>
    </xf>
    <xf numFmtId="43" fontId="4" fillId="25" borderId="2" xfId="5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 2 2" xfId="38"/>
    <cellStyle name="Обычный 3" xfId="39"/>
    <cellStyle name="Обычный 4" xfId="40"/>
    <cellStyle name="Обычный_Приложение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" xfId="50" builtinId="3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A32"/>
  <sheetViews>
    <sheetView tabSelected="1" topLeftCell="A13" zoomScale="70" zoomScaleNormal="70" workbookViewId="0">
      <selection activeCell="C21" sqref="C21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3" style="1" customWidth="1"/>
    <col min="4" max="5" width="19.7109375" style="1" customWidth="1"/>
    <col min="6" max="6" width="18.28515625" style="1" customWidth="1"/>
    <col min="7" max="7" width="13.140625" style="3" customWidth="1"/>
    <col min="8" max="8" width="23.85546875" style="10" customWidth="1"/>
    <col min="9" max="27" width="9.140625" style="10"/>
    <col min="28" max="16384" width="9.140625" style="3"/>
  </cols>
  <sheetData>
    <row r="1" spans="2:27" ht="117" customHeight="1" x14ac:dyDescent="0.25">
      <c r="C1" s="2"/>
      <c r="E1" s="32" t="s">
        <v>46</v>
      </c>
      <c r="F1" s="33"/>
    </row>
    <row r="2" spans="2:27" ht="68.25" customHeight="1" x14ac:dyDescent="0.25">
      <c r="B2" s="3"/>
      <c r="C2" s="34" t="s">
        <v>40</v>
      </c>
      <c r="D2" s="34"/>
      <c r="E2" s="34"/>
      <c r="F2" s="34"/>
    </row>
    <row r="3" spans="2:27" ht="132.75" customHeight="1" x14ac:dyDescent="0.25">
      <c r="B3" s="4" t="s">
        <v>0</v>
      </c>
      <c r="C3" s="5" t="s">
        <v>3</v>
      </c>
      <c r="D3" s="4" t="s">
        <v>2</v>
      </c>
      <c r="E3" s="4" t="s">
        <v>1</v>
      </c>
      <c r="F3" s="4" t="s">
        <v>47</v>
      </c>
    </row>
    <row r="4" spans="2:27" x14ac:dyDescent="0.25">
      <c r="B4" s="6">
        <v>1</v>
      </c>
      <c r="C4" s="6">
        <v>2</v>
      </c>
      <c r="D4" s="6">
        <v>3</v>
      </c>
      <c r="E4" s="6">
        <v>4</v>
      </c>
      <c r="F4" s="6">
        <v>5</v>
      </c>
    </row>
    <row r="5" spans="2:27" s="8" customFormat="1" ht="78.75" x14ac:dyDescent="0.25">
      <c r="B5" s="15" t="s">
        <v>36</v>
      </c>
      <c r="C5" s="16" t="s">
        <v>23</v>
      </c>
      <c r="D5" s="17"/>
      <c r="E5" s="18"/>
      <c r="F5" s="19"/>
      <c r="H5" s="11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1"/>
      <c r="AA5" s="11"/>
    </row>
    <row r="6" spans="2:27" s="8" customFormat="1" ht="24.75" customHeight="1" x14ac:dyDescent="0.25">
      <c r="B6" s="7" t="s">
        <v>16</v>
      </c>
      <c r="C6" s="12" t="s">
        <v>4</v>
      </c>
      <c r="D6" s="29">
        <v>586.51</v>
      </c>
      <c r="E6" s="9">
        <v>0.91586000000000001</v>
      </c>
      <c r="F6" s="20">
        <f>ROUND(D6*E6,2)</f>
        <v>537.16</v>
      </c>
      <c r="H6" s="11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  <c r="AA6" s="11"/>
    </row>
    <row r="7" spans="2:27" s="8" customFormat="1" ht="24.75" customHeight="1" x14ac:dyDescent="0.25">
      <c r="B7" s="7" t="s">
        <v>17</v>
      </c>
      <c r="C7" s="13" t="s">
        <v>5</v>
      </c>
      <c r="D7" s="29">
        <v>586.51</v>
      </c>
      <c r="E7" s="9">
        <v>0.91586000000000001</v>
      </c>
      <c r="F7" s="20">
        <f t="shared" ref="F7:F18" si="0">ROUND(D7*E7,2)</f>
        <v>537.16</v>
      </c>
      <c r="H7" s="11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1"/>
      <c r="AA7" s="11"/>
    </row>
    <row r="8" spans="2:27" s="8" customFormat="1" ht="24.75" customHeight="1" x14ac:dyDescent="0.25">
      <c r="B8" s="7" t="s">
        <v>18</v>
      </c>
      <c r="C8" s="13" t="s">
        <v>12</v>
      </c>
      <c r="D8" s="29">
        <v>586.51</v>
      </c>
      <c r="E8" s="9">
        <v>0.91586000000000001</v>
      </c>
      <c r="F8" s="20">
        <f t="shared" si="0"/>
        <v>537.16</v>
      </c>
      <c r="H8" s="11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1"/>
      <c r="AA8" s="11"/>
    </row>
    <row r="9" spans="2:27" s="8" customFormat="1" ht="24.75" customHeight="1" x14ac:dyDescent="0.25">
      <c r="B9" s="7" t="s">
        <v>26</v>
      </c>
      <c r="C9" s="13" t="s">
        <v>6</v>
      </c>
      <c r="D9" s="29">
        <v>586.51</v>
      </c>
      <c r="E9" s="9">
        <v>0.91586000000000001</v>
      </c>
      <c r="F9" s="20">
        <f t="shared" si="0"/>
        <v>537.16</v>
      </c>
      <c r="H9" s="11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1"/>
      <c r="AA9" s="11"/>
    </row>
    <row r="10" spans="2:27" s="8" customFormat="1" ht="24.75" customHeight="1" x14ac:dyDescent="0.25">
      <c r="B10" s="7" t="s">
        <v>27</v>
      </c>
      <c r="C10" s="13" t="s">
        <v>42</v>
      </c>
      <c r="D10" s="29">
        <v>586.51</v>
      </c>
      <c r="E10" s="9">
        <v>0.91586000000000001</v>
      </c>
      <c r="F10" s="20">
        <f t="shared" ref="F10" si="1">ROUND(D10*E10,2)</f>
        <v>537.16</v>
      </c>
      <c r="H10" s="11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  <c r="AA10" s="11"/>
    </row>
    <row r="11" spans="2:27" s="8" customFormat="1" ht="24.75" customHeight="1" x14ac:dyDescent="0.25">
      <c r="B11" s="7" t="s">
        <v>28</v>
      </c>
      <c r="C11" s="13" t="s">
        <v>43</v>
      </c>
      <c r="D11" s="29">
        <v>586.51</v>
      </c>
      <c r="E11" s="9">
        <v>0.91586000000000001</v>
      </c>
      <c r="F11" s="20">
        <f t="shared" si="0"/>
        <v>537.16</v>
      </c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1"/>
      <c r="AA11" s="11"/>
    </row>
    <row r="12" spans="2:27" s="8" customFormat="1" ht="24.75" customHeight="1" x14ac:dyDescent="0.25">
      <c r="B12" s="7" t="s">
        <v>29</v>
      </c>
      <c r="C12" s="13" t="s">
        <v>7</v>
      </c>
      <c r="D12" s="29">
        <v>586.51</v>
      </c>
      <c r="E12" s="9">
        <v>0.91586000000000001</v>
      </c>
      <c r="F12" s="20">
        <f t="shared" si="0"/>
        <v>537.16</v>
      </c>
      <c r="H12" s="11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  <c r="AA12" s="11"/>
    </row>
    <row r="13" spans="2:27" s="8" customFormat="1" ht="24.75" customHeight="1" x14ac:dyDescent="0.25">
      <c r="B13" s="7" t="s">
        <v>30</v>
      </c>
      <c r="C13" s="14" t="s">
        <v>8</v>
      </c>
      <c r="D13" s="29">
        <v>586.51</v>
      </c>
      <c r="E13" s="9">
        <v>0.91586000000000001</v>
      </c>
      <c r="F13" s="20">
        <f t="shared" si="0"/>
        <v>537.16</v>
      </c>
      <c r="H13" s="11"/>
      <c r="I13" s="11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11"/>
    </row>
    <row r="14" spans="2:27" s="8" customFormat="1" ht="24.75" customHeight="1" x14ac:dyDescent="0.2">
      <c r="B14" s="7" t="s">
        <v>31</v>
      </c>
      <c r="C14" s="14" t="s">
        <v>9</v>
      </c>
      <c r="D14" s="29">
        <v>586.51</v>
      </c>
      <c r="E14" s="9">
        <v>0.91586000000000001</v>
      </c>
      <c r="F14" s="20">
        <f t="shared" si="0"/>
        <v>537.16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2:27" s="8" customFormat="1" ht="24.75" customHeight="1" x14ac:dyDescent="0.2">
      <c r="B15" s="7" t="s">
        <v>32</v>
      </c>
      <c r="C15" s="14" t="s">
        <v>14</v>
      </c>
      <c r="D15" s="29">
        <v>586.51</v>
      </c>
      <c r="E15" s="9">
        <v>0.91586000000000001</v>
      </c>
      <c r="F15" s="20">
        <f t="shared" si="0"/>
        <v>537.16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27" s="8" customFormat="1" ht="24.75" customHeight="1" x14ac:dyDescent="0.2">
      <c r="B16" s="7" t="s">
        <v>33</v>
      </c>
      <c r="C16" s="14" t="s">
        <v>10</v>
      </c>
      <c r="D16" s="29">
        <v>586.51</v>
      </c>
      <c r="E16" s="9">
        <v>0.91586000000000001</v>
      </c>
      <c r="F16" s="20">
        <f t="shared" si="0"/>
        <v>537.16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2:27" s="8" customFormat="1" ht="24.75" customHeight="1" x14ac:dyDescent="0.2">
      <c r="B17" s="7" t="s">
        <v>34</v>
      </c>
      <c r="C17" s="14" t="s">
        <v>15</v>
      </c>
      <c r="D17" s="29">
        <v>586.51</v>
      </c>
      <c r="E17" s="9">
        <v>0.91586000000000001</v>
      </c>
      <c r="F17" s="20">
        <f t="shared" si="0"/>
        <v>537.16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2:27" s="8" customFormat="1" ht="24.75" customHeight="1" x14ac:dyDescent="0.2">
      <c r="B18" s="7" t="s">
        <v>35</v>
      </c>
      <c r="C18" s="14" t="s">
        <v>11</v>
      </c>
      <c r="D18" s="29">
        <v>586.51</v>
      </c>
      <c r="E18" s="9">
        <v>0.91586000000000001</v>
      </c>
      <c r="F18" s="20">
        <f t="shared" si="0"/>
        <v>537.16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2:27" s="8" customFormat="1" ht="24.75" customHeight="1" x14ac:dyDescent="0.2">
      <c r="B19" s="7" t="s">
        <v>44</v>
      </c>
      <c r="C19" s="22" t="s">
        <v>39</v>
      </c>
      <c r="D19" s="29">
        <v>586.51</v>
      </c>
      <c r="E19" s="9">
        <v>0.91586000000000001</v>
      </c>
      <c r="F19" s="20">
        <f t="shared" ref="F19" si="2">ROUND(D19*E19,2)</f>
        <v>537.16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2:27" s="8" customFormat="1" ht="40.5" customHeight="1" x14ac:dyDescent="0.2">
      <c r="B20" s="7" t="s">
        <v>45</v>
      </c>
      <c r="C20" s="23" t="s">
        <v>49</v>
      </c>
      <c r="D20" s="29">
        <v>586.51</v>
      </c>
      <c r="E20" s="9">
        <v>0.91586000000000001</v>
      </c>
      <c r="F20" s="20">
        <f>ROUND(ROUND(D20*E20,2)/3.9,2)</f>
        <v>137.72999999999999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2:27" s="8" customFormat="1" ht="31.5" x14ac:dyDescent="0.2">
      <c r="B21" s="15" t="s">
        <v>19</v>
      </c>
      <c r="C21" s="16" t="s">
        <v>13</v>
      </c>
      <c r="D21" s="17"/>
      <c r="E21" s="18"/>
      <c r="F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2:27" s="8" customFormat="1" ht="27" customHeight="1" x14ac:dyDescent="0.2">
      <c r="B22" s="7" t="s">
        <v>20</v>
      </c>
      <c r="C22" s="13" t="s">
        <v>7</v>
      </c>
      <c r="D22" s="29">
        <v>586.51</v>
      </c>
      <c r="E22" s="9">
        <v>0.91586000000000001</v>
      </c>
      <c r="F22" s="20">
        <f t="shared" ref="F22:F24" si="3">ROUND(D22*E22,2)</f>
        <v>537.16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2:27" s="8" customFormat="1" ht="27" customHeight="1" x14ac:dyDescent="0.2">
      <c r="B23" s="7" t="s">
        <v>21</v>
      </c>
      <c r="C23" s="14" t="s">
        <v>15</v>
      </c>
      <c r="D23" s="29">
        <v>586.51</v>
      </c>
      <c r="E23" s="9">
        <v>0.91586000000000001</v>
      </c>
      <c r="F23" s="20">
        <f t="shared" si="3"/>
        <v>537.16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2:27" s="8" customFormat="1" ht="27" customHeight="1" x14ac:dyDescent="0.2">
      <c r="B24" s="7" t="s">
        <v>22</v>
      </c>
      <c r="C24" s="14" t="s">
        <v>11</v>
      </c>
      <c r="D24" s="29">
        <v>586.51</v>
      </c>
      <c r="E24" s="9">
        <v>0.91586000000000001</v>
      </c>
      <c r="F24" s="20">
        <f t="shared" si="3"/>
        <v>537.16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2:27" s="8" customFormat="1" ht="40.5" customHeight="1" x14ac:dyDescent="0.2">
      <c r="B25" s="15" t="s">
        <v>24</v>
      </c>
      <c r="C25" s="21" t="s">
        <v>37</v>
      </c>
      <c r="D25" s="30">
        <v>586.51</v>
      </c>
      <c r="E25" s="18">
        <v>0.91586000000000001</v>
      </c>
      <c r="F25" s="19">
        <f t="shared" ref="F25:F26" si="4">ROUND(D25*E25,2)</f>
        <v>537.16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2:27" s="8" customFormat="1" ht="55.5" customHeight="1" x14ac:dyDescent="0.2">
      <c r="B26" s="15" t="s">
        <v>25</v>
      </c>
      <c r="C26" s="21" t="s">
        <v>38</v>
      </c>
      <c r="D26" s="30">
        <v>586.51</v>
      </c>
      <c r="E26" s="18">
        <v>2.58846</v>
      </c>
      <c r="F26" s="19">
        <f t="shared" si="4"/>
        <v>1518.16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2:27" x14ac:dyDescent="0.25">
      <c r="H27" s="3"/>
      <c r="I27" s="3"/>
    </row>
    <row r="28" spans="2:27" ht="54" customHeight="1" x14ac:dyDescent="0.25">
      <c r="B28" s="28" t="s">
        <v>48</v>
      </c>
      <c r="C28" s="31" t="s">
        <v>41</v>
      </c>
      <c r="D28" s="31"/>
      <c r="E28" s="31"/>
      <c r="F28" s="31"/>
      <c r="H28" s="3"/>
      <c r="I28" s="3"/>
    </row>
    <row r="29" spans="2:27" x14ac:dyDescent="0.25">
      <c r="H29" s="3"/>
      <c r="I29" s="3"/>
    </row>
    <row r="30" spans="2:27" x14ac:dyDescent="0.25">
      <c r="H30" s="3"/>
      <c r="I30" s="3"/>
    </row>
    <row r="31" spans="2:27" ht="110.25" customHeight="1" x14ac:dyDescent="0.25">
      <c r="B31" s="3"/>
      <c r="C31" s="3"/>
      <c r="D31" s="3"/>
      <c r="E31" s="3"/>
      <c r="F31" s="3"/>
      <c r="G31" s="24"/>
      <c r="H31" s="25"/>
      <c r="I31" s="26"/>
      <c r="J31" s="26"/>
      <c r="K31" s="26"/>
      <c r="L31" s="26"/>
      <c r="M31" s="26"/>
    </row>
    <row r="32" spans="2:27" ht="46.5" customHeight="1" x14ac:dyDescent="0.25">
      <c r="B32" s="3"/>
      <c r="C32" s="3"/>
      <c r="D32" s="3"/>
      <c r="E32" s="3"/>
      <c r="F32" s="3"/>
      <c r="G32" s="27"/>
      <c r="H32" s="27"/>
      <c r="I32" s="27"/>
      <c r="J32" s="27"/>
      <c r="K32" s="27"/>
      <c r="L32" s="27"/>
      <c r="M32" s="26"/>
    </row>
  </sheetData>
  <mergeCells count="3">
    <mergeCell ref="C28:F28"/>
    <mergeCell ref="E1:F1"/>
    <mergeCell ref="C2:F2"/>
  </mergeCells>
  <printOptions horizontalCentered="1"/>
  <pageMargins left="0.78740157480314965" right="0.39370078740157483" top="0.39370078740157483" bottom="0.39370078740157483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2018-01-11T07:22:11Z</cp:lastPrinted>
  <dcterms:created xsi:type="dcterms:W3CDTF">2016-01-26T15:12:25Z</dcterms:created>
  <dcterms:modified xsi:type="dcterms:W3CDTF">2018-01-11T07:23:14Z</dcterms:modified>
</cp:coreProperties>
</file>